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6" sheetId="1" state="visible" r:id="rId1"/>
  </sheets>
  <definedNames>
    <definedName name="_xlnm._FilterDatabase" localSheetId="0" hidden="1">'LOT 6'!$A$13:$O$23</definedName>
    <definedName name="Z_19B8AB0A_4D0D_4D82_BD26_B8CEFC660159_.wvu.FilterData" localSheetId="0" hidden="1">'LOT 6'!$A$13:$S$23</definedName>
    <definedName name="Z_5593E656_EFA1_4C04_B740_E016D539D07B_.wvu.FilterData" localSheetId="0" hidden="1">'LOT 6'!$A$13:$O$23</definedName>
    <definedName name="_xlnm._FilterDatabase" localSheetId="0" hidden="1">'LOT 6'!$A$13:$O$23</definedName>
  </definedNames>
  <calcPr/>
  <extLst>
    <ext xmlns:x15="http://schemas.microsoft.com/office/spreadsheetml/2010/11/main" uri="{D0CA8CA8-9F24-4464-BF8E-62219DCF47F9}"/>
  </extLst>
</workbook>
</file>

<file path=xl/sharedStrings.xml><?xml version="1.0" encoding="utf-8"?>
<sst xmlns="http://schemas.openxmlformats.org/spreadsheetml/2006/main" count="72" uniqueCount="72">
  <si>
    <t xml:space="preserve">FINANCIAL PROPOSAL Annex 2 of the Agreement</t>
  </si>
  <si>
    <t xml:space="preserve">for the rehabilitation equipment</t>
  </si>
  <si>
    <t xml:space="preserve">Service Provider:</t>
  </si>
  <si>
    <t>XXXX</t>
  </si>
  <si>
    <t>Purpose:</t>
  </si>
  <si>
    <t xml:space="preserve">Supply of the Rehabilitation Equipment. Lot 6: Equipment for Physical Therapy</t>
  </si>
  <si>
    <t>Duration:</t>
  </si>
  <si>
    <t xml:space="preserve">October-November 2026</t>
  </si>
  <si>
    <t>Place:</t>
  </si>
  <si>
    <t xml:space="preserve">Ukraine </t>
  </si>
  <si>
    <t xml:space="preserve">Please use this form for the submission of your Financial Proposal. Additional information can be supplied on a separate page.</t>
  </si>
  <si>
    <t>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</si>
  <si>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</si>
  <si>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</si>
  <si>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</si>
  <si>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</si>
  <si>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</si>
  <si>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</si>
  <si>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</si>
  <si>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</si>
  <si>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</si>
  <si>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</si>
  <si>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</si>
  <si>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</si>
  <si>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</si>
  <si>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</si>
  <si>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Swedish Wall with Pull-Up Bar, Parallel Bars, and Gym Bench/Inclined Board Ladas Cross, BioGym Cross or equiva</t>
    </r>
    <r>
      <rPr>
        <sz val="11"/>
        <color theme="1"/>
        <rFont val="Calibri"/>
      </rPr>
      <t xml:space="preserve">lent /
Шведська стінка в комплекті з турніком, брусами та гімнастичною лавою/похилою дошкою Ladas Cross, BioGym Cross або аналог</t>
    </r>
  </si>
  <si>
    <t xml:space="preserve">Medical and Technical Requirements for the Product:
Multifunctional Swedish wall (stall bars) for rehabilitation intended for muscle training, musculoskeletal rehabilitation, verticalization, and strengthening of trunk and limb muscles;
complectation: resistance band system, wall-mounted/removable pull-up bar, wall-mounted/removable parallel bars, wall-mounted/removable gym bench;
Maximum user weight not less than 140 kg;
Possibility of wall mounting (distance from the wall not more than 15 cm);
Weight of the wall unit not more than 70 kg;
Wall height not less than 2.3 m;
Wall width not more than 0.75 m;
Gym bench length not less than 1.4 m;
Wall-mounted/removable gym bench for abdominal and back exercises with soft upholstery (polyurethane or equivalent) suitable for disinfection;
Wall-mounted/removable pull-up bar with multiple grip options;
Wall-mounted/removable parallel bars (armrests and backrest with soft pads);
Resistance band system with the possibility of combining at least 3 resistance levels (cables/bands of different resistance);
Availability of special fastening elements (hooks, carabiners, pulleys) for attaching resistance bands and additional accessories (handles, cuffs for arms and legs, loops, etc.).
Warranty period: at least 12 months.
The bidder must guarantee free service maintenance and engineer visits during the warranty period. Service maintenance of the goods must be carried out within the territory of Ukraine.
Supporting documentation:
User manual in Ukrainian language.
A letter confirming that the warranty period is at least 12 months, as well as information confirming that the supplier guarantees free service maintenance and engineer visits during the warranty period, and information on the availability of a service center in Ukraine or a service engineer certificate.
Photos of the packaging and labeling layout</t>
  </si>
  <si>
    <t xml:space="preserve">Медико-технічні вимоги до товару:
шведська стінка багатофункціональна для реабілітації, призначена для тренування м’язів, відновлення опорно-рухового апарату, вертикалізації та зміцнення м’язів тулуба та кінцівок;
комплектація: система еспандерів, навісний/знімний турнік, навісні/знімні бруси, навісна/знімна гімнастична лава;
максимальна вага користувача не менше 140 кг;
можливість настінного монтажу (відстань від стіни не більше 15 см);
вага самої стінки не більше 70 кг
 висота стінки не менше 2,3 м;
ширина стінки не більше 0,75 м;
довжина гімнастичної лави не менше 1,4 м;
навісна/знімна гімнастична лава для тренування преса та спини з м’якою оббивкою (поліуретан або еквівалент), що легко піддається дезінфекції;
навісний/знімний турнік з можливістю різних хватів;
навісні/знімні бруси (підлокітники та спинка з м’якими накладками);
система еспандерів з можливістю комбінування мінімум 3 рівнів навантаження (кабелі/троси різної жорсткості);
наявність спеціальних кріплень (гачків, карабінів, роликів) для закріплення еспандерів та додаткових аксесуарів (ручки, манжети для рук і ніг, петлі тощо)
гарантійний термін не менше 12 місяців
учасник має гарантувати на період гарантійного терміну безоплатне сервісне обслуговування та виїзд інженерів. Сервісне обслуговування товару повинно здійснюватися на території України
Підтверджуюча документація: 
інструкція/технічний опис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t>
  </si>
  <si>
    <t>n/a</t>
  </si>
  <si>
    <r>
      <rPr>
        <b/>
        <sz val="11"/>
        <color theme="1"/>
        <rFont val="Calibri"/>
      </rPr>
      <t xml:space="preserve">Training set (cones, obstacles), Europaw pro-training-2 or equivalent /</t>
    </r>
    <r>
      <rPr>
        <sz val="11"/>
        <color theme="1"/>
        <rFont val="Calibri"/>
      </rPr>
      <t xml:space="preserve">
Тренувальний набір (конуси, перешкоди), Europaw pro-training-2, або аналог</t>
    </r>
  </si>
  <si>
    <t xml:space="preserve">The product is intended for physical rehabilitation and therapeutic exercise.
The set includes cones and elements for creating obstacles.
Availability of crossbars/sticks or elements for forming barriers.
Possibility of setting obstacles of different heights.
The cones have holes or fasteners for installing crossbars.
Cone height not less than 20 cm (or equivalent).
Crossbars are lightweight but durable.
The design allows changing the exercise configuration.
Material – durable plastic or equivalent.
The material is resistant to impacts and loads.
No sharp corners.
Bright color for visual perception.
Light weight for transportation.
Possibility of cleaning and disinfection.</t>
  </si>
  <si>
    <t xml:space="preserve">Виріб призначений для проведення фізичної реабілітації, ЛФК.       
Набір включає конуси та елементи для створення перешкод        
Наявність перекладин/палиць або елементів для формування бар’єрів        
Можливість встановлення перешкод різної висоти        
Конуси мають отвори або кріплення для встановлення перекладин        
Висота конусів не менше 20 см (або еквівалент)        
Перекладини легкі, але міцні        
Конструкція дозволяє змінювати конфігурацію вправ        
Матеріал – міцний пластик або еквівалент        
Матеріал стійкий до ударів та навантажень        
Відсутність гострих кутів     
Яскраве забарвлення для візуального сприйняття        
Легка вага для транспортування        
Можливість очищення та дезінфекції</t>
  </si>
  <si>
    <r>
      <rPr>
        <b/>
        <sz val="11"/>
        <color theme="1"/>
        <rFont val="Calibri"/>
      </rPr>
      <t xml:space="preserve">Interactive trainer BlazePod Trainer 4 Pods – Standard Kit or equivalent /</t>
    </r>
    <r>
      <rPr>
        <sz val="11"/>
        <color theme="1"/>
        <rFont val="Calibri"/>
      </rPr>
      <t xml:space="preserve">
Інтерактивний тренажер BlazePod Trainer 4 Pods Standard Kit, або аналог</t>
    </r>
  </si>
  <si>
    <t xml:space="preserve">The product is intended for training reaction, coordination, attention, and decision-making speed.
The system consists of interactive light modules (pods).
Number of modules in the set – not less than 4 pcs.
Each module is equipped with LED indication.
The modules respond to the user’s touch.
Possibility of software control of training sessions.
Connection to a mobile application (iOS/Android) or equivalent.
Possibility of setting training scenarios.
Availability of different operating modes (reaction, memory, speed).
Synchronization between modules.
Availability of a built-in rechargeable battery.
Battery life not less than 6 hours.
Possibility of charging (cable/station).
The корпус is impact-resistant.
The lower part has an anti-slip coating.
Possibility of use on various surfaces (floor, wall, etc.).
Intuitive control.
Availability of instructions or software.
Materials are safe and non-toxic.
Resistance to disinfection.</t>
  </si>
  <si>
    <t xml:space="preserve">Виріб призначений для тренування реакції, координації, уваги та швидкості прийняття рішень        
Система складається з інтерактивних світлових модулів (подів)        
Кількість модулів у комплекті – не менше 4 шт        
Кожен модуль оснащений світлодіодною індикацією        
Модулі реагують на дотик користувача        
Можливість програмного керування тренуваннями        
Підключення до мобільного додатку (iOS/Android) або еквівалент        
Можливість налаштування сценаріїв тренування        
Наявність різних режимів роботи (реакція, пам’ять, швидкість)        
Синхронізація між модулями        
Наявність вбудованого акумулятора        
Час автономної роботи не менше 6 годин        
Можливість заряджання (кабель/станція)        
Корпус ударостійкий        
Нижня частина має антиковзке покриття        
Можливість використання на різних поверхнях (підлога, стіна тощо)        
Інтуїтивно зрозуміле управління        
Наявність інструкції або програмного забезпечення        
Матеріали безпечні, нетоксичні
Стійкість до дезінфекції</t>
  </si>
  <si>
    <r>
      <rPr>
        <b/>
        <sz val="11"/>
        <color theme="1"/>
        <rFont val="Calibri"/>
      </rPr>
      <t xml:space="preserve">Percussion Massage Device  MEDICA+ MassHand Pro 4.0 or equivalent</t>
    </r>
    <r>
      <rPr>
        <sz val="11"/>
        <color theme="1"/>
        <rFont val="Calibri"/>
      </rPr>
      <t xml:space="preserve"> 
/ Перкусійний масажер MEDICA+ MassHand Pro 4.0 або аналог
</t>
    </r>
  </si>
  <si>
    <t xml:space="preserve">Portable handheld device for percussion massage of muscles and soft tissues.
Intended for reducing muscle tension, improving local blood circulation, preparing muscles for physical activity, and supporting recovery after physical exertion and rehabilitation procedures.
Suitable for massage of the neck, shoulder girdle, back, lower back, upper and lower limbs.
The device shall combine percussion massage and local heat therapy functions.
Equipped with an integrated local heat therapy function with a heating temperature of at least 40°C.
At least 5 levels of percussion intensity.
Percussion frequency of at least 2,000 percussions per minute.
Capability of simultaneous use of massage and heating functions.
Supplied with at least 4 interchangeable massage attachments.
Quick and tool-free replacement of massage attachments.
Battery-powered operation.
Battery operating time of at least 4 hours on a single charge.
Ergonomic design allowing comfortable one-handed operation.
</t>
  </si>
  <si>
    <t xml:space="preserve">Портативний ручний пристрій для проведення перкусійного масажу м'язів та м'яких тканин.
Призначений для зменшення м'язового напруження, покращення локального кровообігу, підготовки м'язів до фізичних навантажень та відновлення після фізичних навантажень і реабілітаційних процедур.
Можливість використання для масажу шиї, плечового поясу, спини, поперекової ділянки, верхніх та нижніх кінцівок.
Пристрій повинен поєднувати функції перкусійного масажу та локального теплового впливу.
Наявність вбудованої функції локального теплового впливу з температурою нагрівання не менше 40 °С.
Не менше 5 рівнів інтенсивності перкусійного впливу.
Частота перкусійних рухів не менше 2 000 ударів за хвилину.
Можливість одночасного використання функцій масажу та нагрівання.
Комплект змінних масажних насадок не менше 4 шт.
Можливість швидкої заміни насадок без застосування додаткових інструментів.
Акумуляторне живлення.
Час автономної роботи від одного заряду акумулятора не менше 4 годин.
Ергономічна конструкція для утримання однією рукою.
</t>
  </si>
  <si>
    <r>
      <rPr>
        <b/>
        <sz val="11"/>
        <color theme="1"/>
        <rFont val="Calibri"/>
      </rPr>
      <t xml:space="preserve">Recumbent Rehabilitation Exercise Bike with Moving Arms Toorx Recumbent Bike BRXR Multifit or equivalent</t>
    </r>
    <r>
      <rPr>
        <sz val="11"/>
        <color theme="1"/>
        <rFont val="Calibri"/>
      </rPr>
      <t xml:space="preserve">
/ Горизонтальний велотренажер реабілітаційний з рухомими важелями Toorx Recumbent Bike BRXR Multifit або аналог
</t>
    </r>
  </si>
  <si>
    <t xml:space="preserve">Presence of moving handlebars synchronized with the pedals, providing the ability to train the lower limbs separately or to perform simultaneous training of the upper and lower limbs.
Recumbent design with a seat and backrest providing trunk support during exercise.
Presence of a design solution facilitating transfer onto and off the equipment for users with reduced mobility.
Presence of pedals with straps or a foot fixation system.
Presence of a display for training parameter visualization.
Resistance system with electronic resistance adjustment.
Number of resistance levels: not less than 8.
Smooth and continuous movement without jerks during exercise.
The display shall show at least the following parameters: exercise time, speed, distance, pedal revolutions, heart rate, calories burned, and resistance level.
Presence of built-in heart rate sensors on the handlebars and the ability to connect external wireless heart rate monitors.
Number of built-in training programs: not less than 10.
Maximum user weight: not less than 120 kg.
Presence of transport wheels/castors for easy movement.
Materials of the trainer shall be resistant to repeated cleaning and disinfection.</t>
  </si>
  <si>
    <t xml:space="preserve">Наявність рухомих важелів, синхронізованих з педалями, що забезпечують можливість тренування нижніх кінцівок окремо або одночасного тренування верхніх і нижніх кінцівок.
Горизонтальна конструкція з сидінням та спинкою, що забезпечують підтримку тулуба під час тренування.
Наявність конструктивного рішення для полегшення посадки та висадки користувачів з обмеженою рухливістю.
Наявність педалей з ременями або системою фіксації стоп.
Наявність дисплея для відображення параметрів тренування.
Система навантаження з електронним регулюванням рівня опору.
Кількість рівнів навантаження  не менше 8.
Плавний та безперервний рух без ривків під час тренування.
Дисплей відображає щонайменше такі параметри: час тренування, швидкість, дистанцію, частоту обертів педалей, частоту серцевих скорочень, витрату калорій та рівень навантаження.
Наявність вбудованих датчиків пульсу на рукоятках та можливість підключення зовнішніх бездротових кардіодатчиків.
Кількість вбудованих програм тренування не менше 10.
Максимальна вага користувача не менше 120 кг.
Наявність транспортних коліс/роликів для легкого переміщення.
Матеріали тренажера стійкі до багаторазового очищення та дезінфекції.
</t>
  </si>
  <si>
    <r>
      <rPr>
        <b/>
        <sz val="12"/>
        <color theme="1"/>
        <rFont val="Calibri"/>
      </rPr>
      <t xml:space="preserve">Muscle Stimulator, Gymna Myo 200T or equivalent </t>
    </r>
    <r>
      <rPr>
        <sz val="12"/>
        <color theme="1"/>
        <rFont val="Calibri"/>
      </rPr>
      <t xml:space="preserve">/ Міостимулятор Gymna Myo 200Т або аналог</t>
    </r>
  </si>
  <si>
    <t xml:space="preserve">The device shall be a universal physiotherapy system combining the functions of multi-channel electrotherapy/electrical muscle stimulation and two-channel biofeedback, including EMG feedback and pressure feedback, or an equivalent function for monitoring muscle activity and pressure.
The device is intended for rehabilitation procedures in patients with neurological, orthopaedic and muscular disorders, pain syndromes and, where clinically required, pelvic floor dysfunctions.
The number of independent electrotherapy channels shall be not less than 2 fully independent channels, with the possibility of separately adjusting the intensity for each channel for 2-pole, 4-pole or equivalent connection provided by the manufacturer.
Biofeedback function: the device shall have an integrated or compatible module for recording and visualising muscle EMG activity and pressure biofeedback / Pressure feedback, or an equivalent function for monitoring muscle activity and pressure.
Therapy combination modes: the device shall provide a combined therapy mode or an equivalent mode of simultaneous stimulation with EMG monitoring, as well as the possibility of performing two independent therapeutic procedures or programmes simultaneously on different channels, provided this is supported by the clinical application and the manufacturer’s instructions.
The number of therapeutic current waveforms shall be not less than 15, with mandatory availability of TENS, NMES/EMS, interferential currents, diadynamic currents or their equivalents.
Built-in clinical treatment protocols: not less than 50 protocols, or the possibility to create, configure and save user-defined protocols with the relevant therapy parameters.
Availability of specialised profiles: general muscle rehabilitation, not less than 15 programmes; pelvic floor therapy, not less than 20 programmes, or the possibility of manual configuration of the relevant therapeutic protocols.
The device shall include built-in diagnostic programmes, in particular for determining the strength-duration curve, muscle lability or equivalent tests, with not less than 6 tests.
User memory: the device shall allow saving individual patient treatment programmes in not less than 20 memory slots.
PC integration and software: the delivery set shall include specialised licensed software for visualising training sessions, saving patient records, generating and printing progress charts, or providing equivalent functionality.
The software and/or built-in programmes of the device shall include ready-made protocols or allow manual configuration of therapeutic parameters for use in rehabilitation programmes for the following conditions:
• rehabilitation of patients after strokes, including hemiplegia, paresis and muscle hypotonia;
• recovery after peripheral nervous system injuries and musculoskeletal trauma;
• correction and therapy of pelvic floor dysfunctions, including stress, urge and mixed urinary incontinence, and overactive bladder;
• relief of acute and chronic pain syndromes of various origins;
• treatment of muscle hypertonia and spastic conditions, including torticollis.
Delivery set:
Main electronic unit for myostimulation / electrotherapy with EMG biofeedback function or an equivalent function — 1 unit.
Patient cables for connecting electrodes — not less than 2 pcs.
Reusable flexible electrodes of various sizes for large and small muscle groups — 1 set.
Cable or other means of connection to a personal computer, as provided by the manufacturer — 1 set.
Licensed PC software supplied on physical media and/or as an electronic licence / download link — 1 set.
Starter set of sensors/probes for pelvic floor therapy, compatible with the proposed device: vaginal and/or rectal biofeedback sensor — 1 set.
User manual / operating instructions in Ukrainian or an official Ukrainian translation — 1 copy.
Warranty certificate or other document confirming warranty obligations — 1 copy.</t>
  </si>
  <si>
    <t xml:space="preserve">Апарат являє собою універсальний фізіотерапевтичний комплекс, що об'єднує функції багатоканальної електротерапії (міостимуляції) та двоканального біологічного зворотного зв'язку (EMG feedback та Pressure feedback або еквівалентна функція контролю м’язової активності та тиску).
-Призначен для проведення реабілітаційних процедур при неврологічних, ортопедичних, м’язових порушеннях, больових синдромах та, за потреби, дисфункціях тазового дна.
-Кількість незалежних каналів електротерапії -  не менше 2-х повністю незалежних каналів із можливістю регулювання інтенсивності окремо по кожному каналу для 2-полюсного, 4-полюсного або еквівалентного підключення, передбаченого виробником.
-Функція біологічного зворотного зв'язку - наявність вбудованого або сумісного модуля для реєстрації та візуалізації ЕМГ-активності м’язів та біологічного зворотного зв’язку за тиском / Pressure feedback або еквівалентної функції контролю м’язової активності та тиску.
-Режими поєднання терапій -  наявність режиму комбінованої терапії або еквівалентного режиму одночасної стимуляції з ЕМГ-контролем, а також можливість одночасного проведення двох незалежних терапевтичних процедур або програм на різних каналах, якщо це передбачено клінічним застосуванням та інструкцією виробника.
-Кількість форм терапевтичних струмів -  не менше 15 форм терапевтичних струмів, з обов’язковою наявністю TENS, NMES/EMS, інтерференційних струмів, діадинамічних струмів або їх еквівалентів.
-Вбудовані клінічні протоколи лікування - не менше 50 протоколів або можливість створення, налаштування та збереження користувацьких протоколів з відповідними параметрами терапії.
-Наявність спеціалізованих профілів — загальна реабілітація м’язів, не менше 15 програм; терапія тазового дна, не менше 20 програм або можливість ручного налаштування відповідних терапевтичних протоколів.
-Наявність вбудованих діагностичних програм, зокрема для визначення кривої сила/тривалість, лабільності м’язів або еквівалентних тестів, не менше 6 тестів.
-Вбудована пам'ять користувача -  можливість збереження індивідуальних програм лікування пацієнтів у кількості не менше 20 комірок пам'яті.
-Інтеграція з ПК та програмне забезпечення -  наявність спеціалізованого ліцензійного ПЗ у комплекті постачання для візуалізації тренувань, збереження карток пацієнтів, побудови та друку графіків прогресу або еквівалентного функціоналу.
-Програмне забезпечення та/або вбудовані програми апарата повинні містити готові протоколи або можливість ручного налаштування терапевтичних параметрів для застосування у реабілітаційних програмах при таких станах:
• реабілітація хворих після інсультів, зокрема при геміплегії, парезах та м’язовій гіпотонії;
• відновлення після пошкоджень периферичної нервової системи та травм опорно-рухового апарату;
• корекція та терапія дисфункцій тазового дна, зокрема при стресовому, імперативному, змішаному нетриманні сечі, гіперактивному сечовому міхурі;
• купірування гострого та хронічного больового синдрому різного генезу;
• лікування м’язового гіпертонусу та спастичних станів, включаючи кривошию.
Комплект постачання:
1. Основний електронний блок апарата міостимуляції / електротерапії з функцією ЕМГ-біологічного зворотного зв’язку або еквівалентною функцією — 1 шт.
2. Кабелі пацієнта для підключення електродів — не менше 2 шт.
3. Електроди багаторазові гнучкі різних розмірів для великих та малих м’язових груп — 1 комплект.
4. Кабель або інший засіб підключення до персонального комп’ютера, передбачений виробником, — 1 комплект.
5. Ліцензійне програмне забезпечення для ПК на фізичному носії та/або у вигляді електронної ліцензії / посилання для завантаження — 1 комплект.
6. Стартовий набір датчиків/зондів для терапії тазового дна, сумісних із запропонованим апаратом: вагінальний та/або ректальний датчик біологічного зворотного зв’язку — 1 комплект.
7. Посібник користувача / інструкція з експлуатації українською мовою або офіційний переклад українською мовою — 1 шт.
8. Гарантійний талон або інший документ, що підтверджує гарантійні зобов’язання, — 1 шт.</t>
  </si>
  <si>
    <t xml:space="preserve">A valid ISO 13485 certificate issued to the manufacturer of the proposed goods / чинний сертифікат ISO 13485 виробника пропонованих товарів</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</si>
  <si>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</si>
  <si>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r>
      <rPr>
        <b/>
        <sz val="11"/>
        <color theme="1"/>
        <rFont val="Calibri"/>
      </rPr>
      <t xml:space="preserve">Rehabilitation Strength Training Machine (Single Pulley Station) TB130M-105 (Bubnovsky Single Pulley Trainer) or equivalent </t>
    </r>
    <r>
      <rPr>
        <sz val="11"/>
        <color theme="1"/>
        <rFont val="Calibri"/>
      </rPr>
      <t xml:space="preserve">/  Реабілітаційний силовий тренажер (блокова рама, один блок) TB130M-105, тренажер Бубновського (одинарний) або аналог</t>
    </r>
  </si>
  <si>
    <t xml:space="preserve">The rehabilitation trainer, single-sided, is intended for kinesiotherapy sessions, functional training and restoration of motor functions of the upper limbs, shoulder girdle and trunk.
The design of the trainer shall be single-sided, with the possibility of working from one side.
The delivery set shall include: not less than 1 weight stack, metal frame, cable system, guide rails, fixing elements and carabiners or other compatible elements for attaching handles, cuffs and accessories. Handles, cuffs and other accessories may be supplied as part of the set or shall be compatible with the proposed trainer.
Type of load: weight-stack system.
Weight stack mass: not less than 60 kg.
The weight stack shall consist of separate weight plates, each weighing not more than 5 kg. A weight fixation system using a locking pin/selector pin or another equivalent method shall be provided for safe and quick adjustment of the load by the patient or assistant.
The trainer shall provide the possibility of performing exercises such as upper pull, lower pull, adduction/abduction, flexion/extension, crossover movements and other exercises for the upper limbs and trunk.
Frame material: metal structure, with profile metal thickness not less than 2 mm, or equivalent.
Coating of metal elements: powder coating or another durable protective and decorative coating resistant to wet cleaning and disinfection.
Length: not more than 1300 mm.
Width: not more than 1400 mm.
Height: not less than 2200 mm and not more than 2450 mm, suitable for installation in rooms with standard ceiling height.
Warranty period: not less than 12 months.
Product passport / operating instructions shall be provided in Ukrainian.</t>
  </si>
  <si>
    <t xml:space="preserve">Тренажер реабілітаційний (одинарний) призначений для проведення занять з кінезотерапії, функціонального тренування та відновлення рухових функцій верхніх кінцівок, плечового поясу та тулуба;
Конструкція тренажера — одинарна, з можливістю роботи однією стороною;
Комплектація: не менше 1 вантажного блоку, металева рама, тросова система, напрямні, елементи кріпленнята карабіни або інші сумісні елементи для під’єднання рукояток, манжет та аксесуарів. Рукоятки, манжети та інші аксесуари можуть постачатися у складі комплекту або бути сумісними із запропонованим тренажером;
Тип навантаження — вантажоблоковий;
Маса вантажного блоку — не менше 60 кг;
Вантажний блок повинен складатися з окремих вантажних плит вагою не більше 5 кг кожна. Наявність системи фіксації ваги за допомогою фіксатора/штиря або іншим аналогічним способом для безпечної та швидкої зміни навантаження пацієнтом або асистентом.
Можливість виконання вправ на тягу зверху, тягу знизу, приведення/відведення, згинання/розгинання, кросоверні рухи та інші вправи для верхніх кінцівок і тулуба;
Матеріал рами: металева конструкція, товщина металу профілю не менше 2 мм (або аналог);
Покриття металевих елементів — порошкове або інше стійке захисно-декоративне покриття, стійке до вологого прибирання та дезінфекції;
Довжина: не більше 1300 мм;
Ширина: не більше 1400 мм;
Висота: не менше 2200 мм та не більше 2450 мм (для встановлення у приміщеннях зі стандартною висотою стелі).
Гарантійний термін не менше 12 місяців.
Паспорт виробу / інструкцію з експлуатації українською мовою</t>
  </si>
  <si>
    <r>
      <rPr>
        <b/>
        <sz val="11"/>
        <color theme="1"/>
        <rFont val="Calibri"/>
      </rPr>
      <t xml:space="preserve">Rehabilitation Strength Training Machine (Dual Pulley Station) Brustyle Bubnovsky Dual Pulley Trainer or equivalent </t>
    </r>
    <r>
      <rPr>
        <sz val="11"/>
        <color theme="1"/>
        <rFont val="Calibri"/>
      </rPr>
      <t xml:space="preserve">/ Реабілітаційний силовий тренажер (блокова рама, два блоки)  Brustyle тренажер Бубновського (подвійний)  або аналог</t>
    </r>
  </si>
  <si>
    <t xml:space="preserve">The dual weight-stack rehabilitation trainer, a pulley frame with 2 weight stacks, is intended for kinesiotherapy sessions, functional training and restoration of motor functions of the upper limbs, shoulder girdle and trunk, as well as for performing rehabilitation and general strengthening exercises.
The design shall provide the possibility of simultaneous or alternating work with the right and left side, as well as exercises using upper and lower pulley blocks.
The design shall ensure stability and safe operation during training sessions.
The delivery set shall include: not less than 2 weight stacks, metal frame, cable system, crossbars/guide rails, fixing elements, carabiners or other compatible elements for attaching handles, cuffs and accessories. Handles, cuffs and other accessories may be supplied as part of the set or shall be compatible with the proposed trainer.
Type of load: weight-stack system.
Weight of each weight stack: not less than 60 kg.
The weight stacks shall consist of separate weight plates. The weight of one plate shall be not more than 5 kg, or another system shall be provided to ensure gradual, safe and controlled increase of the load.
The trainer shall provide the possibility of performing exercises such as upper pull, lower pull, adduction/abduction, flexion/extension, crossover, diagonal and other functional movements for the upper limbs, shoulder girdle and trunk.
The trainer shall allow operation with one hand, both hands, right and left side separately or simultaneously.
A cable system for load transmission shall be provided.
Swivelling pulley blocks or another equivalent structural solution shall ensure the possibility of performing pulling movements at different angles with an anatomically correct and safe movement trajectory for the patient.
Frame material: metal structure. The frame shall be sufficiently strong and stable for use in rehabilitation, therapeutic exercise or training rooms.
Coating of metal elements: powder coating or another durable protective and decorative coating suitable for wet cleaning and disinfection.
Overall dimensions of the trainer:
length — not more than 3600 mm;
width/depth along the support elements — not more than 2000 mm;
height — not less than 2200 mm and not more than 2450 mm.
Total assembled weight of the trainer: not less than 180 kg, or another structural solution confirming the stability and safety of the trainer during operation.
A technical passport, operating instructions, manufacturer’s catalogue or another official manufacturer’s document confirming the technical characteristics of the proposed product shall be provided.
Warranty period: not less than 12 months.</t>
  </si>
  <si>
    <t xml:space="preserve">Подвійний вантажоблоковий тренажер, блокова раму з 2 вантажними блоками, призначена для проведення занять з кінезотерапії, функціонального тренування та відновлення рухових функцій верхніх кінцівок, плечового поясу, тулуба, а також виконання реабілітаційних і загальнозміцнювальних вправ.
Конструкція забезпечує можливість одночасної або почергової роботи правою та лівою стороною, а також виконання вправ із використанням верхніх та нижніх тягових блоків.
Конструкція забезпечує стійкість та безпечну експлуатацію під час занять. 
Комплектація: не менше 2 вантажних блоків/стеків, металева рама, тросова система, поперечини/напрямні, елементи кріплення, карабіни або інші сумісні елементи для під’єднання рукояток, манжет та аксесуарів. Рукоятки, манжети та інші аксесуари можуть постачатися у складі комплекту або бути сумісними із запропонованим тренажером.
Тип навантаження — вантажоблоковий.
Маса кожного вантажного блоку — не менше 60 кг.
Вантажні блоки повинні складатися з окремих вантажних плит. Вага однієї вантажної плити — не більше 5 кг, або повинна бути передбачена інша система поступового, безпечного та контрольованого збільшення навантаження.
Можливість виконання вправ на тягу зверху, тягу знизу, приведення/відведення, згинання/розгинання, кросоверні, діагональні та інші функціональні рухи для верхніх кінцівок, плечового поясу і тулуба.
Можливість роботи однією рукою, двома руками, правою та лівою стороною окремо або одночасно.
Наявність тросової системи для передачі навантаження.
Поворотні роликові блоки або інше еквівалентне конструктивне рішення повинні забезпечувати можливість виконання тягових рухів під різними кутами з анатомічно правильною та безпечною траєкторією руху пацієнта.
Матеріал рами — металева конструкція. Рама повинна бути достатньо міцною та стійкою для використання в реабілітаційних, лікувально-фізкультурних або тренувальних приміщеннях.
Покриття металевих елементів — порошкове або інше стійке захисно-декоративне покриття, придатне до вологого прибирання та дезінфекції.
Габаритні розміри тренажера: довжина — не більше 3600 мм, ширина/глибина по опорних елементах — не більше 2000 мм, висота — не менше 2200 мм та не більше 2450 мм.
Загальна вага тренажера в зборі — не менше 180 кг або інше конструктивне рішення, що підтверджує стійкість та безпечність тренажера під час експлуатації.
Технічний паспорт, інструкцію з експлуатації, каталог виробника або інший офіційний документ виробника, що підтверджує технічні характеристики запропонованого товару.
Гарантійний термін — не менше 12 місяців.</t>
  </si>
  <si>
    <r>
      <rPr>
        <b/>
        <sz val="11"/>
        <color theme="1"/>
        <rFont val="Calibri"/>
      </rPr>
      <t xml:space="preserve">Chest Strap Heart Rate Sensor Polar H10 or equivalent </t>
    </r>
    <r>
      <rPr>
        <sz val="11"/>
        <color theme="1"/>
        <rFont val="Calibri"/>
      </rPr>
      <t xml:space="preserve">/ Нагрудний датчик Polar Н10 або аналог</t>
    </r>
  </si>
  <si>
    <t xml:space="preserve">Wireless Chest Heart Rate Sensor
A device for measuring and transmitting heart rate data in real time to compatible devices.
Wearing method: chest-mounted, with a textile/elastic strap.
Support for Bluetooth and/or ANT+.
Compatibility with at least mobile devices or sports/rehabilitation equipment supporting the relevant communication protocol.
Measured parameter: heart rate (HR, pulse).
Real-time data transmission.
Adjustable strap.
The device shall be suitable for a chest circumference of at least 80 cm to 110 cm or wider.
The strap shall be soft, elastic, and suitable for repeated use.
Power supply: replaceable battery or rechargeable battery.
Operating time: not less than 100 hours of active use.
The strap or the device shall allow cleaning/disinfection.
Scope of supply: sensor, strap, battery/charging cable depending on the type of power supply, user manual.
Warranty: not less than 12 months.</t>
  </si>
  <si>
    <t xml:space="preserve">Нагрудний бездротовий датчик серцевого ритму
Пристрій для вимірювання та передачі даних про частоту серцевих скорочень у реальному часі на сумісні пристрої
Спосіб носіння - на грудній клітці, з текстильним/еластичним ремінцем
Підтримка Bluetooth та/або ANT+
Сумісність щонайменше з мобільними пристроями або спортивним/реабілітаційним обладнанням, що підтримує відповідний протокол зв’язку
Вимірюваний параметр - частота серцевих скорочень (ЧСС, пульс)
Передача даних у режимі реального часу
Наявне регулювання ремінця
Повинен підходити щонайменше для обхвату грудної клітки від 80 см до 110 см або ширше
М’який, еластичний, придатний для багаторазового використання
Від змінної батарейки або від акумулятора
Не менше 100 годин активного використання
Ремінець або виріб повинні допускати очищення/дезінфекцію 
Комплект поставки - датчик, ремінець, елемент живлення/зарядний кабель (залежно від типу живлення), інструкція користувача
Гарантія - не менше 12 місяців</t>
  </si>
  <si>
    <r>
      <rPr>
        <b/>
        <sz val="11"/>
        <color theme="1"/>
        <rFont val="Calibri"/>
      </rPr>
      <t xml:space="preserve">Electrostimulator, Compex Wireless SP 6.0 or equivalent /</t>
    </r>
    <r>
      <rPr>
        <sz val="11"/>
        <color theme="1"/>
        <rFont val="Calibri"/>
      </rPr>
      <t xml:space="preserve"> Електростимулятор Wireless SP 6.0 Compex або аналог</t>
    </r>
  </si>
  <si>
    <t xml:space="preserve">The device shall be intended for muscle electrostimulation for the purpose of:
restoring muscle strength;
prevention and treatment of muscle atrophy;
rehabilitation after injuries and surgical interventions;
rehabilitation after neurological diseases, including stroke, traumatic brain injury, and peripheral nerve lesions.
The device shall have at least 4 independent channels.
The device shall provide the possibility of independent intensity adjustment for each channel.
The device shall ensure synchronous and asynchronous operation of the channels, as well as the possibility of sequential stimulation of muscle groups.
The device shall provide the possibility of simultaneous connection of several groups of electrodes.
Pulse frequency: not less than 1–120 Hz.
Pulse width: not less than 300–400 µs.
Maximum output current: not less than 100 mA.
The device shall provide automatic adaptation of stimulation parameters to the condition of the muscle.
Number of programs: at least 20.
The device shall be equipped with a display.
Power supply: rechargeable battery.
The device shall have a built-in timer.
Connection type: wireless technology or equivalent. There shall be no wires between the main control unit and the stimulation modules/electrodes in order to ensure free movement of the patient during procedures and active rehabilitation.
Warranty period: at least 12 months.</t>
  </si>
  <si>
    <t xml:space="preserve">Апарат призначений для проведення електростимуляції м’язів з метою:
відновлення м’язової сили;
профілактики та лікування атрофії м’язів;
реабілітації після травм та оперативних втручань;
реабілітації після неврологічних захворювань (інсульт, ЧМТ, ураження периферичних нервів).
Наявність не менше 4 незалежних каналів;
Можливість незалежного регулювання інтенсивності по кожному каналу
Апарат повинен забезпечувати синхронну та асинхронну роботу каналів, а також можливість послідовної стимуляції груп м’язів
Можливість одночасного підключення декількох груп електродів
Частота імпульсу не менше 1-120 Гц;
Ширина імпульсу не менше 300–400 мкс;
Максимальна силу струму не менше 100 мА
Автоматична адаптація параметрів стимуляції до стану м’яза
Кількість програм: не менше 20
Наявність дисплею
Живлення від акамулятора
Наявний таймер
Тип підключення: бездротова технологія (Wireless або аналог). Відсутність дротів між основним блоком управління та стимулюючими модулями (електродами) для забезпечення вільного руху пацієнта під час процедур та активної реабілітації.
Гарантія не менше 12 місяців</t>
  </si>
  <si>
    <t xml:space="preserve">A valid certificate:
ISO 9001 Quality management systems.
Чинний сертифікат:
ISO 9001 Системи управління якістю</t>
  </si>
  <si>
    <t xml:space="preserve">If the product is intended for assistive/other purposes, the Declaration of Conformity is not required/ Якщо товар допоміжного/іншого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</si>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</sst>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7">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1">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none"/>
      <bottom style="none"/>
      <diagonal style="none"/>
    </border>
    <border>
      <left style="thin">
        <color indexed="64"/>
      </left>
      <right style="none"/>
      <top style="none"/>
      <bottom style="thin">
        <color indexed="64"/>
      </bottom>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thin">
        <color indexed="64"/>
      </top>
      <bottom style="thin">
        <color indexed="64"/>
      </bottom>
      <diagonal style="none"/>
    </border>
    <border>
      <left style="thin">
        <color auto="1"/>
      </left>
      <right style="thin">
        <color auto="1"/>
      </right>
      <top style="thin">
        <color auto="1"/>
      </top>
      <bottom style="thin">
        <color auto="1"/>
      </bottom>
      <diagonal style="none"/>
    </border>
    <border>
      <left style="none"/>
      <right style="none"/>
      <top style="thin">
        <color indexed="64"/>
      </top>
      <bottom style="none"/>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1"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3" numFmtId="0" xfId="0" applyFont="1" applyFill="1" applyBorder="1" applyAlignment="1">
      <alignment horizontal="center" vertical="center" wrapText="1"/>
    </xf>
    <xf fontId="4" fillId="3" borderId="4" numFmtId="0" xfId="0" applyFont="1" applyFill="1" applyBorder="1" applyAlignment="1">
      <alignment horizontal="center" vertical="center" wrapText="1"/>
    </xf>
    <xf fontId="2" fillId="0" borderId="5" numFmtId="0" xfId="0" applyFont="1" applyBorder="1"/>
    <xf fontId="4" fillId="0" borderId="6" numFmtId="0" xfId="0" applyFont="1" applyBorder="1" applyAlignment="1">
      <alignment horizontal="center" vertical="center" wrapText="1"/>
    </xf>
    <xf fontId="4" fillId="4" borderId="6" numFmtId="0" xfId="0" applyFont="1" applyFill="1" applyBorder="1" applyAlignment="1">
      <alignment horizontal="center" vertical="center" wrapText="1"/>
    </xf>
    <xf fontId="4" fillId="0" borderId="6" numFmtId="165" xfId="0" applyNumberFormat="1" applyFont="1" applyBorder="1" applyAlignment="1">
      <alignment horizontal="center" vertical="center" wrapText="1"/>
    </xf>
    <xf fontId="4" fillId="0" borderId="7" numFmtId="166" xfId="0" applyNumberFormat="1" applyFont="1" applyBorder="1" applyAlignment="1">
      <alignment horizontal="center" vertical="center" wrapText="1"/>
    </xf>
    <xf fontId="4" fillId="0" borderId="7" numFmtId="0" xfId="0" applyFont="1" applyBorder="1" applyAlignment="1">
      <alignment horizontal="center" vertical="center" wrapText="1"/>
    </xf>
    <xf fontId="4" fillId="4" borderId="7" numFmtId="0" xfId="0" applyFont="1" applyFill="1" applyBorder="1" applyAlignment="1">
      <alignment horizontal="center" vertical="center" wrapText="1"/>
    </xf>
    <xf fontId="4" fillId="4" borderId="1" numFmtId="0" xfId="0" applyFont="1" applyFill="1" applyBorder="1" applyAlignment="1">
      <alignment horizontal="left" vertical="top" wrapText="1"/>
    </xf>
    <xf fontId="3" fillId="4" borderId="8" numFmtId="0" xfId="0" applyFont="1" applyFill="1" applyBorder="1" applyAlignment="1">
      <alignment horizontal="left" vertical="top" wrapText="1"/>
    </xf>
    <xf fontId="3" fillId="4" borderId="2" numFmtId="0" xfId="0" applyFont="1" applyFill="1" applyBorder="1" applyAlignment="1">
      <alignment horizontal="center" vertical="center" wrapText="1"/>
    </xf>
    <xf fontId="4" fillId="4" borderId="1" numFmtId="0" xfId="0" applyFont="1" applyFill="1" applyBorder="1" applyAlignment="1">
      <alignment horizontal="center" vertical="center" wrapText="1"/>
    </xf>
    <xf fontId="4" fillId="4" borderId="2" numFmtId="167" xfId="0" applyNumberFormat="1" applyFont="1" applyFill="1" applyBorder="1" applyAlignment="1">
      <alignment horizontal="center" vertical="center" wrapText="1"/>
    </xf>
    <xf fontId="4" fillId="4" borderId="7" numFmtId="167" xfId="0" applyNumberFormat="1" applyFont="1" applyFill="1" applyBorder="1" applyAlignment="1">
      <alignment horizontal="center" vertical="center" wrapText="1"/>
    </xf>
    <xf fontId="3" fillId="4" borderId="7" numFmtId="0" xfId="0" applyFont="1" applyFill="1" applyBorder="1"/>
    <xf fontId="3" fillId="4" borderId="1" numFmtId="0" xfId="0" applyFont="1" applyFill="1" applyBorder="1" applyAlignment="1">
      <alignment horizontal="left" vertical="top" wrapText="1"/>
    </xf>
    <xf fontId="3" fillId="4" borderId="2" numFmtId="0" xfId="0" applyFont="1" applyFill="1" applyBorder="1" applyAlignment="1">
      <alignment horizontal="center" vertical="top" wrapText="1"/>
    </xf>
    <xf fontId="1" fillId="4" borderId="1" numFmtId="0" xfId="0" applyFont="1" applyFill="1" applyBorder="1" applyAlignment="1">
      <alignment horizontal="center" vertical="center"/>
    </xf>
    <xf fontId="4" fillId="4" borderId="2" numFmtId="167" xfId="0" applyNumberFormat="1" applyFont="1" applyFill="1" applyBorder="1" applyAlignment="1">
      <alignment horizontal="center" vertical="top" wrapText="1"/>
    </xf>
    <xf fontId="3" fillId="4" borderId="7" numFmtId="0" xfId="0" applyFont="1" applyFill="1" applyBorder="1" applyAlignment="1">
      <alignment vertical="top"/>
    </xf>
    <xf fontId="1" fillId="4" borderId="1" numFmtId="0" xfId="0" applyFont="1" applyFill="1" applyBorder="1" applyAlignment="1">
      <alignment horizontal="center" vertical="center" wrapText="1"/>
    </xf>
    <xf fontId="3" fillId="4" borderId="8" numFmtId="167" xfId="0" applyNumberFormat="1" applyFont="1" applyFill="1" applyBorder="1" applyAlignment="1">
      <alignment horizontal="left" vertical="top" wrapText="1"/>
    </xf>
    <xf fontId="4" fillId="0" borderId="9" numFmtId="14" xfId="0" applyNumberFormat="1" applyFont="1" applyBorder="1" applyAlignment="1">
      <alignment horizontal="right" vertical="center" wrapText="1"/>
    </xf>
    <xf fontId="2" fillId="0" borderId="9" numFmtId="0" xfId="0" applyFont="1" applyBorder="1"/>
    <xf fontId="4" fillId="5" borderId="1" numFmtId="14" xfId="0" applyNumberFormat="1" applyFont="1" applyFill="1" applyBorder="1" applyAlignment="1">
      <alignment horizontal="left" vertical="center" wrapText="1"/>
    </xf>
    <xf fontId="2" fillId="0" borderId="10" numFmtId="0" xfId="0" applyFont="1" applyBorder="1"/>
    <xf fontId="4" fillId="0" borderId="1"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0" fillId="0" borderId="0" numFmtId="0" xfId="0" applyAlignment="1">
      <alignment wrapText="1"/>
      <protection hidden="0" locked="1"/>
    </xf>
    <xf fontId="4" fillId="0" borderId="0" numFmtId="0" xfId="0" applyFont="1" applyAlignment="1">
      <alignment horizontal="left" vertical="center"/>
    </xf>
    <xf fontId="0" fillId="0" borderId="0" numFmtId="0" xfId="0" applyAlignment="1">
      <alignment wrapText="1"/>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A24" zoomScale="90" workbookViewId="0">
      <selection activeCell="B4" activeCellId="0" sqref="B4:C4"/>
    </sheetView>
  </sheetViews>
  <sheetFormatPr defaultColWidth="11.1640625" defaultRowHeight="15" customHeight="1" outlineLevelRow="1"/>
  <cols>
    <col customWidth="1" min="1" max="1" width="3.33203125"/>
    <col customWidth="1" min="2" max="2" width="4.6640625"/>
    <col customWidth="1" min="3" max="3" width="38.83203125"/>
    <col customWidth="1" min="4" max="4" width="71.9140625"/>
    <col customWidth="1" min="5" max="5" width="71.08203125"/>
    <col customWidth="1" min="6" max="6" width="14.9140625"/>
    <col customWidth="1" min="7" max="7" width="7.33203125"/>
    <col customWidth="1" min="8" max="8" width="21"/>
    <col customWidth="1" min="9" max="9" width="22.91406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6" t="s">
        <v>5</v>
      </c>
      <c r="E5" s="11"/>
      <c r="F5" s="9"/>
      <c r="G5" s="14"/>
      <c r="H5" s="15"/>
      <c r="I5" s="15"/>
      <c r="J5" s="4"/>
      <c r="K5" s="4"/>
      <c r="L5" s="4"/>
      <c r="M5" s="4"/>
      <c r="N5" s="4"/>
      <c r="O5" s="4"/>
      <c r="P5" s="4"/>
      <c r="Q5" s="4"/>
      <c r="R5" s="4"/>
      <c r="S5" s="4"/>
      <c r="T5" s="4"/>
      <c r="U5" s="4"/>
      <c r="V5" s="4"/>
      <c r="W5" s="4"/>
      <c r="X5" s="4"/>
    </row>
    <row r="6" ht="15.5" outlineLevel="1">
      <c r="A6" s="9"/>
      <c r="B6" s="16" t="s">
        <v>6</v>
      </c>
      <c r="C6" s="11"/>
      <c r="D6" s="17" t="s">
        <v>7</v>
      </c>
      <c r="E6" s="11"/>
      <c r="F6" s="18"/>
      <c r="G6" s="14"/>
      <c r="H6" s="15"/>
      <c r="I6" s="15"/>
      <c r="J6" s="4"/>
      <c r="K6" s="4"/>
      <c r="L6" s="4"/>
      <c r="M6" s="4"/>
      <c r="N6" s="4"/>
      <c r="O6" s="4"/>
      <c r="P6" s="4"/>
      <c r="Q6" s="4"/>
      <c r="R6" s="4"/>
      <c r="S6" s="4"/>
      <c r="T6" s="4"/>
      <c r="U6" s="4"/>
      <c r="V6" s="4"/>
      <c r="W6" s="4"/>
      <c r="X6" s="4"/>
    </row>
    <row r="7" ht="15.5" outlineLevel="1">
      <c r="A7" s="9"/>
      <c r="B7" s="16" t="s">
        <v>8</v>
      </c>
      <c r="C7" s="11"/>
      <c r="D7" s="17" t="s">
        <v>9</v>
      </c>
      <c r="E7" s="11"/>
      <c r="F7" s="19"/>
      <c r="G7" s="14"/>
      <c r="H7" s="15"/>
      <c r="I7" s="15"/>
      <c r="J7" s="4"/>
      <c r="K7" s="4"/>
      <c r="L7" s="4"/>
      <c r="M7" s="4"/>
      <c r="N7" s="4"/>
      <c r="O7" s="4"/>
      <c r="P7" s="4"/>
      <c r="Q7" s="4"/>
      <c r="R7" s="4"/>
      <c r="S7" s="4"/>
      <c r="T7" s="4"/>
      <c r="U7" s="4"/>
      <c r="V7" s="4"/>
      <c r="W7" s="4"/>
      <c r="X7" s="4"/>
    </row>
    <row r="8" ht="15.5" outlineLevel="1">
      <c r="A8" s="4"/>
      <c r="B8" s="4"/>
      <c r="C8" s="4"/>
      <c r="D8" s="4"/>
      <c r="E8" s="20"/>
      <c r="F8" s="20"/>
      <c r="G8" s="21"/>
      <c r="H8" s="7"/>
      <c r="I8" s="7"/>
      <c r="J8" s="22"/>
      <c r="K8" s="4"/>
      <c r="L8" s="4"/>
      <c r="M8" s="4"/>
      <c r="N8" s="4"/>
      <c r="O8" s="4"/>
      <c r="P8" s="4"/>
      <c r="Q8" s="4"/>
      <c r="R8" s="4"/>
      <c r="S8" s="4"/>
      <c r="T8" s="4"/>
      <c r="U8" s="4"/>
      <c r="V8" s="4"/>
      <c r="W8" s="4"/>
      <c r="X8" s="4"/>
    </row>
    <row r="9" ht="15.5" outlineLevel="1">
      <c r="A9" s="23"/>
      <c r="B9" s="24" t="s">
        <v>10</v>
      </c>
      <c r="C9" s="25"/>
      <c r="D9" s="25"/>
      <c r="E9" s="25"/>
      <c r="F9" s="24"/>
      <c r="G9" s="21"/>
      <c r="H9" s="7"/>
      <c r="I9" s="7"/>
      <c r="J9" s="22"/>
      <c r="K9" s="4"/>
      <c r="L9" s="4"/>
      <c r="M9" s="4"/>
      <c r="N9" s="4"/>
      <c r="O9" s="4"/>
      <c r="P9" s="4"/>
      <c r="Q9" s="4"/>
      <c r="R9" s="4"/>
      <c r="S9" s="4"/>
      <c r="T9" s="4"/>
      <c r="U9" s="4"/>
      <c r="V9" s="4"/>
      <c r="W9" s="4"/>
      <c r="X9" s="4"/>
    </row>
    <row r="10" ht="15.5" outlineLevel="1">
      <c r="A10" s="4"/>
      <c r="B10" s="4"/>
      <c r="C10" s="4"/>
      <c r="D10" s="4"/>
      <c r="E10" s="20"/>
      <c r="F10" s="20"/>
      <c r="G10" s="21"/>
      <c r="H10" s="7"/>
      <c r="I10" s="7"/>
      <c r="J10" s="22"/>
      <c r="K10" s="4"/>
      <c r="L10" s="4"/>
      <c r="M10" s="4"/>
      <c r="N10" s="4"/>
      <c r="O10" s="4"/>
      <c r="P10" s="4"/>
      <c r="Q10" s="4"/>
      <c r="R10" s="4"/>
      <c r="S10" s="4"/>
      <c r="T10" s="4"/>
      <c r="U10" s="4"/>
      <c r="V10" s="4"/>
      <c r="W10" s="4"/>
      <c r="X10" s="4"/>
    </row>
    <row r="11" ht="15.5">
      <c r="A11" s="26"/>
      <c r="B11" s="27"/>
      <c r="C11" s="3"/>
      <c r="D11" s="3"/>
      <c r="E11" s="3"/>
      <c r="F11" s="3"/>
      <c r="G11" s="3"/>
      <c r="H11" s="3"/>
      <c r="I11" s="3"/>
      <c r="J11" s="3"/>
      <c r="K11" s="3"/>
      <c r="L11" s="4"/>
      <c r="M11" s="4"/>
      <c r="N11" s="4"/>
      <c r="O11" s="4"/>
      <c r="P11" s="4"/>
      <c r="Q11" s="4"/>
      <c r="R11" s="4"/>
      <c r="S11" s="4"/>
      <c r="T11" s="4"/>
      <c r="U11" s="4"/>
      <c r="V11" s="4"/>
      <c r="W11" s="4"/>
      <c r="X11" s="4"/>
    </row>
    <row r="12" ht="15.5">
      <c r="A12" s="26"/>
      <c r="B12" s="28"/>
      <c r="C12" s="29"/>
      <c r="D12" s="29"/>
      <c r="E12" s="29"/>
      <c r="F12" s="29"/>
      <c r="G12" s="29"/>
      <c r="H12" s="29"/>
      <c r="I12" s="29"/>
      <c r="J12" s="29"/>
      <c r="K12" s="29"/>
      <c r="L12" s="4"/>
      <c r="M12" s="4"/>
      <c r="N12" s="4"/>
      <c r="O12" s="4"/>
      <c r="P12" s="4"/>
      <c r="Q12" s="4"/>
      <c r="R12" s="4"/>
      <c r="S12" s="4"/>
      <c r="T12" s="4"/>
      <c r="U12" s="4"/>
      <c r="V12" s="4"/>
      <c r="W12" s="4"/>
      <c r="X12" s="4"/>
    </row>
    <row r="13" ht="37.5" customHeight="1">
      <c r="A13" s="30" t="s">
        <v>11</v>
      </c>
      <c r="B13" s="31" t="s">
        <v>12</v>
      </c>
      <c r="C13" s="31" t="s">
        <v>13</v>
      </c>
      <c r="D13" s="31" t="s">
        <v>14</v>
      </c>
      <c r="E13" s="31" t="s">
        <v>15</v>
      </c>
      <c r="F13" s="32" t="s">
        <v>16</v>
      </c>
      <c r="G13" s="31" t="s">
        <v>17</v>
      </c>
      <c r="H13" s="30" t="s">
        <v>18</v>
      </c>
      <c r="I13" s="30" t="s">
        <v>19</v>
      </c>
      <c r="J13" s="33" t="s">
        <v>20</v>
      </c>
      <c r="K13" s="33" t="s">
        <v>21</v>
      </c>
      <c r="L13" s="33" t="s">
        <v>22</v>
      </c>
      <c r="M13" s="33" t="s">
        <v>23</v>
      </c>
      <c r="N13" s="33" t="s">
        <v>24</v>
      </c>
      <c r="O13" s="33" t="s">
        <v>25</v>
      </c>
      <c r="P13" s="4"/>
      <c r="Q13" s="4"/>
      <c r="R13" s="4"/>
      <c r="S13" s="4"/>
      <c r="T13" s="4"/>
      <c r="U13" s="4"/>
      <c r="V13" s="4"/>
      <c r="W13" s="4"/>
      <c r="X13" s="4"/>
    </row>
    <row r="14" ht="409.5">
      <c r="A14" s="34">
        <v>6</v>
      </c>
      <c r="B14" s="35">
        <v>1</v>
      </c>
      <c r="C14" s="36" t="s">
        <v>26</v>
      </c>
      <c r="D14" s="37" t="s">
        <v>27</v>
      </c>
      <c r="E14" s="37" t="s">
        <v>28</v>
      </c>
      <c r="F14" s="38"/>
      <c r="G14" s="39">
        <v>1</v>
      </c>
      <c r="H14" s="37" t="s">
        <v>29</v>
      </c>
      <c r="I14" s="37" t="s">
        <v>29</v>
      </c>
      <c r="J14" s="40"/>
      <c r="K14" s="41">
        <f t="shared" ref="K14:K23" si="0">G14*J14</f>
        <v>0</v>
      </c>
      <c r="L14" s="41">
        <f t="shared" ref="L14:L23" si="1">J14*1.07</f>
        <v>0</v>
      </c>
      <c r="M14" s="41">
        <f t="shared" ref="M14:M23" si="2">L14*G14</f>
        <v>0</v>
      </c>
      <c r="N14" s="41">
        <f t="shared" ref="N14:N23" si="3">M14-K14</f>
        <v>0</v>
      </c>
      <c r="O14" s="42"/>
      <c r="P14" s="19"/>
      <c r="Q14" s="19"/>
      <c r="R14" s="19"/>
      <c r="S14" s="19"/>
      <c r="T14" s="19"/>
      <c r="U14" s="19"/>
      <c r="V14" s="19"/>
      <c r="W14" s="19"/>
      <c r="X14" s="19"/>
    </row>
    <row r="15" ht="199.5">
      <c r="A15" s="34">
        <v>6</v>
      </c>
      <c r="B15" s="35">
        <v>2</v>
      </c>
      <c r="C15" s="43" t="s">
        <v>30</v>
      </c>
      <c r="D15" s="37" t="s">
        <v>31</v>
      </c>
      <c r="E15" s="37" t="s">
        <v>32</v>
      </c>
      <c r="F15" s="44"/>
      <c r="G15" s="45">
        <v>4</v>
      </c>
      <c r="H15" s="37" t="s">
        <v>29</v>
      </c>
      <c r="I15" s="37" t="s">
        <v>29</v>
      </c>
      <c r="J15" s="46"/>
      <c r="K15" s="41">
        <f t="shared" si="0"/>
        <v>0</v>
      </c>
      <c r="L15" s="41">
        <f t="shared" si="1"/>
        <v>0</v>
      </c>
      <c r="M15" s="41">
        <f t="shared" si="2"/>
        <v>0</v>
      </c>
      <c r="N15" s="41">
        <f t="shared" si="3"/>
        <v>0</v>
      </c>
      <c r="O15" s="47"/>
      <c r="P15" s="19"/>
      <c r="Q15" s="19"/>
      <c r="R15" s="19"/>
      <c r="S15" s="19"/>
      <c r="T15" s="19"/>
      <c r="U15" s="19"/>
      <c r="V15" s="19"/>
      <c r="W15" s="19"/>
      <c r="X15" s="19"/>
    </row>
    <row r="16" ht="299.25">
      <c r="A16" s="34">
        <v>6</v>
      </c>
      <c r="B16" s="35">
        <v>3</v>
      </c>
      <c r="C16" s="43" t="s">
        <v>33</v>
      </c>
      <c r="D16" s="37" t="s">
        <v>34</v>
      </c>
      <c r="E16" s="37" t="s">
        <v>35</v>
      </c>
      <c r="F16" s="44"/>
      <c r="G16" s="45">
        <v>2</v>
      </c>
      <c r="H16" s="37" t="s">
        <v>29</v>
      </c>
      <c r="I16" s="37" t="s">
        <v>29</v>
      </c>
      <c r="J16" s="46"/>
      <c r="K16" s="41">
        <f t="shared" si="0"/>
        <v>0</v>
      </c>
      <c r="L16" s="41">
        <f t="shared" si="1"/>
        <v>0</v>
      </c>
      <c r="M16" s="41">
        <f t="shared" si="2"/>
        <v>0</v>
      </c>
      <c r="N16" s="41">
        <f t="shared" si="3"/>
        <v>0</v>
      </c>
      <c r="O16" s="47"/>
      <c r="P16" s="19"/>
      <c r="Q16" s="19"/>
      <c r="R16" s="19"/>
      <c r="S16" s="19"/>
      <c r="T16" s="19"/>
      <c r="U16" s="19"/>
      <c r="V16" s="19"/>
      <c r="W16" s="19"/>
      <c r="X16" s="19"/>
    </row>
    <row r="17" ht="285">
      <c r="A17" s="34">
        <v>6</v>
      </c>
      <c r="B17" s="35">
        <v>4</v>
      </c>
      <c r="C17" s="43" t="s">
        <v>36</v>
      </c>
      <c r="D17" s="37" t="s">
        <v>37</v>
      </c>
      <c r="E17" s="37" t="s">
        <v>38</v>
      </c>
      <c r="F17" s="44"/>
      <c r="G17" s="48">
        <v>2</v>
      </c>
      <c r="H17" s="37" t="s">
        <v>29</v>
      </c>
      <c r="I17" s="37" t="s">
        <v>29</v>
      </c>
      <c r="J17" s="40"/>
      <c r="K17" s="41">
        <f t="shared" si="0"/>
        <v>0</v>
      </c>
      <c r="L17" s="41">
        <f t="shared" si="1"/>
        <v>0</v>
      </c>
      <c r="M17" s="41">
        <f t="shared" si="2"/>
        <v>0</v>
      </c>
      <c r="N17" s="41">
        <f t="shared" si="3"/>
        <v>0</v>
      </c>
      <c r="O17" s="42"/>
      <c r="P17" s="19"/>
      <c r="Q17" s="19"/>
      <c r="R17" s="19"/>
      <c r="S17" s="19"/>
      <c r="T17" s="19"/>
      <c r="U17" s="19"/>
      <c r="V17" s="19"/>
      <c r="W17" s="19"/>
      <c r="X17" s="19"/>
    </row>
    <row r="18" ht="313.5">
      <c r="A18" s="34">
        <v>6</v>
      </c>
      <c r="B18" s="35">
        <v>5</v>
      </c>
      <c r="C18" s="43" t="s">
        <v>39</v>
      </c>
      <c r="D18" s="37" t="s">
        <v>40</v>
      </c>
      <c r="E18" s="37" t="s">
        <v>41</v>
      </c>
      <c r="F18" s="44"/>
      <c r="G18" s="48">
        <v>1</v>
      </c>
      <c r="H18" s="37" t="s">
        <v>29</v>
      </c>
      <c r="I18" s="37" t="s">
        <v>29</v>
      </c>
      <c r="J18" s="40"/>
      <c r="K18" s="41">
        <f t="shared" si="0"/>
        <v>0</v>
      </c>
      <c r="L18" s="41">
        <f t="shared" si="1"/>
        <v>0</v>
      </c>
      <c r="M18" s="41">
        <f t="shared" si="2"/>
        <v>0</v>
      </c>
      <c r="N18" s="41">
        <f t="shared" si="3"/>
        <v>0</v>
      </c>
      <c r="O18" s="42"/>
      <c r="P18" s="19"/>
      <c r="Q18" s="19"/>
      <c r="R18" s="19"/>
      <c r="S18" s="19"/>
      <c r="T18" s="19"/>
      <c r="U18" s="19"/>
      <c r="V18" s="19"/>
      <c r="W18" s="19"/>
      <c r="X18" s="19"/>
    </row>
    <row r="19" ht="409.5">
      <c r="A19" s="34">
        <v>6</v>
      </c>
      <c r="B19" s="35">
        <v>6</v>
      </c>
      <c r="C19" s="43" t="s">
        <v>42</v>
      </c>
      <c r="D19" s="37" t="s">
        <v>43</v>
      </c>
      <c r="E19" s="37" t="s">
        <v>44</v>
      </c>
      <c r="F19" s="44"/>
      <c r="G19" s="48">
        <v>2</v>
      </c>
      <c r="H19" s="49" t="s">
        <v>45</v>
      </c>
      <c r="I19" s="49" t="s">
        <v>46</v>
      </c>
      <c r="J19" s="40"/>
      <c r="K19" s="41">
        <f t="shared" si="0"/>
        <v>0</v>
      </c>
      <c r="L19" s="41">
        <f t="shared" si="1"/>
        <v>0</v>
      </c>
      <c r="M19" s="41">
        <f t="shared" si="2"/>
        <v>0</v>
      </c>
      <c r="N19" s="41">
        <f t="shared" si="3"/>
        <v>0</v>
      </c>
      <c r="O19" s="42"/>
      <c r="P19" s="19"/>
      <c r="Q19" s="19"/>
      <c r="R19" s="19"/>
      <c r="S19" s="19"/>
      <c r="T19" s="19"/>
      <c r="U19" s="19"/>
      <c r="V19" s="19"/>
      <c r="W19" s="19"/>
      <c r="X19" s="19"/>
    </row>
    <row r="20" ht="370.5">
      <c r="A20" s="34">
        <v>6</v>
      </c>
      <c r="B20" s="35">
        <v>7</v>
      </c>
      <c r="C20" s="43" t="s">
        <v>47</v>
      </c>
      <c r="D20" s="37" t="s">
        <v>48</v>
      </c>
      <c r="E20" s="37" t="s">
        <v>49</v>
      </c>
      <c r="F20" s="44"/>
      <c r="G20" s="48">
        <v>1</v>
      </c>
      <c r="H20" s="49" t="s">
        <v>29</v>
      </c>
      <c r="I20" s="49" t="s">
        <v>29</v>
      </c>
      <c r="J20" s="40"/>
      <c r="K20" s="41">
        <f t="shared" si="0"/>
        <v>0</v>
      </c>
      <c r="L20" s="41">
        <f t="shared" si="1"/>
        <v>0</v>
      </c>
      <c r="M20" s="41">
        <f t="shared" si="2"/>
        <v>0</v>
      </c>
      <c r="N20" s="41">
        <f t="shared" si="3"/>
        <v>0</v>
      </c>
      <c r="O20" s="42"/>
      <c r="P20" s="19"/>
      <c r="Q20" s="19"/>
      <c r="R20" s="19"/>
      <c r="S20" s="19"/>
      <c r="T20" s="19"/>
      <c r="U20" s="19"/>
      <c r="V20" s="19"/>
      <c r="W20" s="19"/>
      <c r="X20" s="19"/>
    </row>
    <row r="21" ht="409.5">
      <c r="A21" s="34">
        <v>6</v>
      </c>
      <c r="B21" s="35">
        <v>8</v>
      </c>
      <c r="C21" s="43" t="s">
        <v>50</v>
      </c>
      <c r="D21" s="37" t="s">
        <v>51</v>
      </c>
      <c r="E21" s="37" t="s">
        <v>52</v>
      </c>
      <c r="F21" s="44"/>
      <c r="G21" s="48">
        <v>1</v>
      </c>
      <c r="H21" s="49" t="s">
        <v>29</v>
      </c>
      <c r="I21" s="49" t="s">
        <v>29</v>
      </c>
      <c r="J21" s="40"/>
      <c r="K21" s="41">
        <f t="shared" si="0"/>
        <v>0</v>
      </c>
      <c r="L21" s="41">
        <f t="shared" si="1"/>
        <v>0</v>
      </c>
      <c r="M21" s="41">
        <f t="shared" si="2"/>
        <v>0</v>
      </c>
      <c r="N21" s="41">
        <f t="shared" si="3"/>
        <v>0</v>
      </c>
      <c r="O21" s="42"/>
      <c r="P21" s="19"/>
      <c r="Q21" s="19"/>
      <c r="R21" s="19"/>
      <c r="S21" s="19"/>
      <c r="T21" s="19"/>
      <c r="U21" s="19"/>
      <c r="V21" s="19"/>
      <c r="W21" s="19"/>
      <c r="X21" s="19"/>
    </row>
    <row r="22" ht="270.75">
      <c r="A22" s="34">
        <v>6</v>
      </c>
      <c r="B22" s="35">
        <v>9</v>
      </c>
      <c r="C22" s="43" t="s">
        <v>53</v>
      </c>
      <c r="D22" s="37" t="s">
        <v>54</v>
      </c>
      <c r="E22" s="37" t="s">
        <v>55</v>
      </c>
      <c r="F22" s="44"/>
      <c r="G22" s="48">
        <v>4</v>
      </c>
      <c r="H22" s="49" t="s">
        <v>29</v>
      </c>
      <c r="I22" s="49" t="s">
        <v>29</v>
      </c>
      <c r="J22" s="40"/>
      <c r="K22" s="41">
        <f t="shared" si="0"/>
        <v>0</v>
      </c>
      <c r="L22" s="41">
        <f t="shared" si="1"/>
        <v>0</v>
      </c>
      <c r="M22" s="41">
        <f t="shared" si="2"/>
        <v>0</v>
      </c>
      <c r="N22" s="41">
        <f t="shared" si="3"/>
        <v>0</v>
      </c>
      <c r="O22" s="42"/>
      <c r="P22" s="19"/>
      <c r="Q22" s="19"/>
      <c r="R22" s="19"/>
      <c r="S22" s="19"/>
      <c r="T22" s="19"/>
      <c r="U22" s="19"/>
      <c r="V22" s="19"/>
      <c r="W22" s="19"/>
      <c r="X22" s="19"/>
    </row>
    <row r="23" ht="370.5">
      <c r="A23" s="34">
        <v>6</v>
      </c>
      <c r="B23" s="35">
        <v>10</v>
      </c>
      <c r="C23" s="43" t="s">
        <v>56</v>
      </c>
      <c r="D23" s="37" t="s">
        <v>57</v>
      </c>
      <c r="E23" s="37" t="s">
        <v>58</v>
      </c>
      <c r="F23" s="44"/>
      <c r="G23" s="48">
        <v>6</v>
      </c>
      <c r="H23" s="49" t="s">
        <v>59</v>
      </c>
      <c r="I23" s="49" t="s">
        <v>60</v>
      </c>
      <c r="J23" s="40"/>
      <c r="K23" s="41">
        <f t="shared" si="0"/>
        <v>0</v>
      </c>
      <c r="L23" s="41">
        <f t="shared" si="1"/>
        <v>0</v>
      </c>
      <c r="M23" s="41">
        <f t="shared" si="2"/>
        <v>0</v>
      </c>
      <c r="N23" s="41">
        <f t="shared" si="3"/>
        <v>0</v>
      </c>
      <c r="O23" s="42"/>
      <c r="P23" s="19"/>
      <c r="Q23" s="19"/>
      <c r="R23" s="19"/>
      <c r="S23" s="19"/>
      <c r="T23" s="19"/>
      <c r="U23" s="19"/>
      <c r="V23" s="19"/>
      <c r="W23" s="19"/>
      <c r="X23" s="19"/>
    </row>
    <row r="24" ht="15.5">
      <c r="A24" s="50" t="s">
        <v>61</v>
      </c>
      <c r="B24" s="51"/>
      <c r="C24" s="51"/>
      <c r="D24" s="3"/>
      <c r="E24" s="3"/>
      <c r="F24" s="52"/>
      <c r="G24" s="53"/>
      <c r="H24" s="29"/>
      <c r="I24" s="29"/>
      <c r="J24" s="53"/>
      <c r="K24" s="53"/>
      <c r="L24" s="53"/>
      <c r="M24" s="53"/>
      <c r="N24" s="53"/>
      <c r="O24" s="11"/>
      <c r="P24" s="4"/>
      <c r="Q24" s="4"/>
      <c r="R24" s="4"/>
      <c r="S24" s="4"/>
      <c r="T24" s="4"/>
      <c r="U24" s="4"/>
      <c r="V24" s="4"/>
      <c r="W24" s="4"/>
      <c r="X24" s="4"/>
    </row>
    <row r="25" ht="15.5">
      <c r="A25" s="54" t="s">
        <v>62</v>
      </c>
      <c r="B25" s="53"/>
      <c r="C25" s="53"/>
      <c r="D25" s="53"/>
      <c r="E25" s="11"/>
      <c r="F25" s="55">
        <f>SUM(K14:K23)</f>
        <v>0</v>
      </c>
      <c r="G25" s="53"/>
      <c r="H25" s="53"/>
      <c r="I25" s="53"/>
      <c r="J25" s="53"/>
      <c r="K25" s="53"/>
      <c r="L25" s="53"/>
      <c r="M25" s="53"/>
      <c r="N25" s="53"/>
      <c r="O25" s="11"/>
      <c r="P25" s="4"/>
      <c r="Q25" s="4"/>
      <c r="R25" s="4"/>
      <c r="S25" s="4"/>
      <c r="T25" s="4"/>
      <c r="U25" s="4"/>
      <c r="V25" s="4"/>
      <c r="W25" s="4"/>
      <c r="X25" s="4"/>
    </row>
    <row r="26" ht="15.5">
      <c r="A26" s="54" t="s">
        <v>63</v>
      </c>
      <c r="B26" s="53"/>
      <c r="C26" s="53"/>
      <c r="D26" s="53"/>
      <c r="E26" s="11"/>
      <c r="F26" s="56"/>
      <c r="G26" s="53"/>
      <c r="H26" s="53"/>
      <c r="I26" s="53"/>
      <c r="J26" s="53"/>
      <c r="K26" s="53"/>
      <c r="L26" s="53"/>
      <c r="M26" s="53"/>
      <c r="N26" s="53"/>
      <c r="O26" s="11"/>
      <c r="P26" s="4"/>
      <c r="Q26" s="4"/>
      <c r="R26" s="4"/>
      <c r="S26" s="4"/>
      <c r="T26" s="4"/>
      <c r="U26" s="4"/>
      <c r="V26" s="4"/>
      <c r="W26" s="4"/>
      <c r="X26" s="4"/>
    </row>
    <row r="27" ht="15.5">
      <c r="A27" s="54" t="s">
        <v>64</v>
      </c>
      <c r="B27" s="53"/>
      <c r="C27" s="53"/>
      <c r="D27" s="53"/>
      <c r="E27" s="11"/>
      <c r="F27" s="55">
        <f>F25+F26</f>
        <v>0</v>
      </c>
      <c r="G27" s="53"/>
      <c r="H27" s="53"/>
      <c r="I27" s="53"/>
      <c r="J27" s="53"/>
      <c r="K27" s="53"/>
      <c r="L27" s="53"/>
      <c r="M27" s="53"/>
      <c r="N27" s="53"/>
      <c r="O27" s="11"/>
      <c r="P27" s="4"/>
      <c r="Q27" s="4"/>
      <c r="R27" s="4"/>
      <c r="S27" s="4"/>
      <c r="T27" s="4"/>
      <c r="U27" s="4"/>
      <c r="V27" s="4"/>
      <c r="W27" s="4"/>
      <c r="X27" s="4"/>
    </row>
    <row r="28" ht="15.5">
      <c r="A28" s="57"/>
      <c r="B28" s="53"/>
      <c r="C28" s="53"/>
      <c r="D28" s="53"/>
      <c r="E28" s="11"/>
      <c r="F28" s="58"/>
      <c r="G28" s="53"/>
      <c r="H28" s="53"/>
      <c r="I28" s="53"/>
      <c r="J28" s="53"/>
      <c r="K28" s="53"/>
      <c r="L28" s="53"/>
      <c r="M28" s="53"/>
      <c r="N28" s="53"/>
      <c r="O28" s="11"/>
      <c r="P28" s="4"/>
      <c r="Q28" s="4"/>
      <c r="R28" s="4"/>
      <c r="S28" s="4"/>
      <c r="T28" s="4"/>
      <c r="U28" s="4"/>
      <c r="V28" s="4"/>
      <c r="W28" s="4"/>
      <c r="X28" s="4"/>
    </row>
    <row r="29" ht="15.5">
      <c r="A29" s="4"/>
      <c r="B29" s="4"/>
      <c r="C29" s="4"/>
      <c r="D29" s="4"/>
      <c r="E29" s="59"/>
      <c r="F29" s="60"/>
      <c r="G29" s="60"/>
      <c r="H29" s="61"/>
      <c r="I29" s="61"/>
      <c r="J29" s="60"/>
      <c r="K29" s="60"/>
      <c r="L29" s="4"/>
      <c r="M29" s="4"/>
      <c r="N29" s="4"/>
      <c r="O29" s="4"/>
      <c r="P29" s="4"/>
      <c r="Q29" s="4"/>
      <c r="R29" s="4"/>
      <c r="S29" s="4"/>
      <c r="T29" s="4"/>
      <c r="U29" s="4"/>
      <c r="V29" s="4"/>
      <c r="W29" s="4"/>
      <c r="X29" s="4"/>
    </row>
    <row r="30" ht="15.5">
      <c r="A30" s="4"/>
      <c r="B30" s="4"/>
      <c r="C30" s="4"/>
      <c r="D30" s="4"/>
      <c r="E30" s="59"/>
      <c r="F30" s="60"/>
      <c r="G30" s="60"/>
      <c r="H30" s="61"/>
      <c r="I30" s="61"/>
      <c r="J30" s="60"/>
      <c r="K30" s="60"/>
      <c r="L30" s="4"/>
      <c r="M30" s="4"/>
      <c r="N30" s="4"/>
      <c r="O30" s="4"/>
      <c r="P30" s="4"/>
      <c r="Q30" s="4"/>
      <c r="R30" s="4"/>
      <c r="S30" s="4"/>
      <c r="T30" s="4"/>
      <c r="U30" s="4"/>
      <c r="V30" s="4"/>
      <c r="W30" s="4"/>
      <c r="X30" s="4"/>
    </row>
    <row r="31" ht="15.5">
      <c r="A31" s="59"/>
      <c r="B31" s="62" t="s">
        <v>65</v>
      </c>
      <c r="C31" s="25"/>
      <c r="D31" s="25"/>
      <c r="E31" s="25"/>
      <c r="F31" s="25"/>
      <c r="G31" s="25"/>
      <c r="H31" s="25"/>
      <c r="I31" s="25"/>
      <c r="J31" s="25"/>
      <c r="K31" s="25"/>
      <c r="L31" s="25"/>
      <c r="M31" s="25"/>
      <c r="N31" s="25"/>
      <c r="O31" s="25"/>
      <c r="P31" s="4"/>
      <c r="Q31" s="4"/>
      <c r="R31" s="4"/>
      <c r="S31" s="4"/>
      <c r="T31" s="4"/>
      <c r="U31" s="4"/>
      <c r="V31" s="4"/>
      <c r="W31" s="4"/>
      <c r="X31" s="4"/>
    </row>
    <row r="32" ht="15.5">
      <c r="A32" s="63"/>
      <c r="B32" s="64" t="s">
        <v>66</v>
      </c>
      <c r="C32" s="64"/>
      <c r="D32" s="64"/>
      <c r="E32" s="64"/>
      <c r="F32" s="64"/>
      <c r="G32" s="64"/>
      <c r="H32" s="64"/>
      <c r="I32" s="64"/>
      <c r="J32" s="64"/>
      <c r="K32" s="64"/>
      <c r="L32" s="64"/>
      <c r="M32" s="64"/>
      <c r="N32" s="64"/>
      <c r="O32" s="64"/>
      <c r="P32" s="4"/>
      <c r="Q32" s="4"/>
      <c r="R32" s="4"/>
      <c r="S32" s="4"/>
      <c r="T32" s="4"/>
      <c r="U32" s="4"/>
      <c r="V32" s="4"/>
      <c r="W32" s="4"/>
      <c r="X32" s="4"/>
    </row>
    <row r="33" ht="30" customHeight="1">
      <c r="A33" s="65"/>
      <c r="B33" s="66" t="s">
        <v>67</v>
      </c>
      <c r="C33" s="66"/>
      <c r="D33" s="66"/>
      <c r="E33" s="66"/>
      <c r="F33" s="66"/>
      <c r="G33" s="66"/>
      <c r="H33" s="66"/>
      <c r="I33" s="66"/>
      <c r="J33" s="66"/>
      <c r="K33" s="66"/>
      <c r="L33" s="66"/>
      <c r="M33" s="66"/>
      <c r="N33" s="66"/>
      <c r="O33" s="66"/>
      <c r="P33" s="4"/>
      <c r="Q33" s="4"/>
      <c r="R33" s="4"/>
      <c r="S33" s="4"/>
      <c r="T33" s="4"/>
      <c r="U33" s="4"/>
      <c r="V33" s="4"/>
      <c r="W33" s="4"/>
      <c r="X33" s="4"/>
    </row>
    <row r="34" ht="15.5">
      <c r="A34" s="59"/>
      <c r="B34" s="62" t="s">
        <v>68</v>
      </c>
      <c r="C34" s="25"/>
      <c r="D34" s="25"/>
      <c r="E34" s="25"/>
      <c r="F34" s="25"/>
      <c r="G34" s="25"/>
      <c r="H34" s="25"/>
      <c r="I34" s="25"/>
      <c r="J34" s="25"/>
      <c r="K34" s="25"/>
      <c r="L34" s="25"/>
      <c r="M34" s="25"/>
      <c r="N34" s="25"/>
      <c r="O34" s="25"/>
      <c r="P34" s="4"/>
      <c r="Q34" s="4"/>
      <c r="R34" s="4"/>
      <c r="S34" s="4"/>
      <c r="T34" s="4"/>
      <c r="U34" s="4"/>
      <c r="V34" s="4"/>
      <c r="W34" s="4"/>
      <c r="X34" s="4"/>
    </row>
    <row r="35" ht="15.5">
      <c r="A35" s="59"/>
      <c r="B35" s="62" t="s">
        <v>69</v>
      </c>
      <c r="C35" s="25"/>
      <c r="D35" s="25"/>
      <c r="E35" s="25"/>
      <c r="F35" s="25"/>
      <c r="G35" s="25"/>
      <c r="H35" s="25"/>
      <c r="I35" s="25"/>
      <c r="J35" s="25"/>
      <c r="K35" s="25"/>
      <c r="L35" s="25"/>
      <c r="M35" s="25"/>
      <c r="N35" s="25"/>
      <c r="O35" s="25"/>
      <c r="P35" s="4"/>
      <c r="Q35" s="4"/>
      <c r="R35" s="4"/>
      <c r="S35" s="4"/>
      <c r="T35" s="4"/>
      <c r="U35" s="4"/>
      <c r="V35" s="4"/>
      <c r="W35" s="4"/>
      <c r="X35" s="4"/>
    </row>
    <row r="36" ht="15.5">
      <c r="A36" s="59"/>
      <c r="B36" s="62" t="s">
        <v>70</v>
      </c>
      <c r="C36" s="25"/>
      <c r="D36" s="25"/>
      <c r="E36" s="25"/>
      <c r="F36" s="25"/>
      <c r="G36" s="25"/>
      <c r="H36" s="25"/>
      <c r="I36" s="25"/>
      <c r="J36" s="25"/>
      <c r="K36" s="25"/>
      <c r="L36" s="25"/>
      <c r="M36" s="25"/>
      <c r="N36" s="25"/>
      <c r="O36" s="25"/>
      <c r="P36" s="4"/>
      <c r="Q36" s="4"/>
      <c r="R36" s="4"/>
      <c r="S36" s="4"/>
      <c r="T36" s="4"/>
      <c r="U36" s="4"/>
      <c r="V36" s="4"/>
      <c r="W36" s="4"/>
      <c r="X36" s="4"/>
    </row>
    <row r="37" ht="15.5">
      <c r="A37" s="59"/>
      <c r="B37" s="62" t="s">
        <v>71</v>
      </c>
      <c r="C37" s="25"/>
      <c r="D37" s="25"/>
      <c r="E37" s="25"/>
      <c r="F37" s="25"/>
      <c r="G37" s="25"/>
      <c r="H37" s="25"/>
      <c r="I37" s="25"/>
      <c r="J37" s="25"/>
      <c r="K37" s="25"/>
      <c r="L37" s="25"/>
      <c r="M37" s="25"/>
      <c r="N37" s="25"/>
      <c r="O37" s="25"/>
      <c r="P37" s="4"/>
      <c r="Q37" s="4"/>
      <c r="R37" s="4"/>
      <c r="S37" s="4"/>
      <c r="T37" s="4"/>
      <c r="U37" s="4"/>
      <c r="V37" s="4"/>
      <c r="W37" s="4"/>
      <c r="X37" s="4"/>
    </row>
    <row r="38" ht="15.5">
      <c r="A38" s="4"/>
      <c r="B38" s="4"/>
      <c r="C38" s="25"/>
      <c r="D38" s="25"/>
      <c r="E38" s="25"/>
      <c r="F38" s="25"/>
      <c r="G38" s="25"/>
      <c r="H38" s="25"/>
      <c r="I38" s="25"/>
      <c r="J38" s="25"/>
      <c r="K38" s="25"/>
      <c r="L38" s="25"/>
      <c r="M38" s="25"/>
      <c r="N38" s="25"/>
      <c r="O38" s="25"/>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row r="943" ht="15.5">
      <c r="A943" s="4"/>
      <c r="B943" s="4"/>
      <c r="C943" s="4"/>
      <c r="D943" s="4"/>
      <c r="E943" s="4"/>
      <c r="F943" s="4"/>
      <c r="G943" s="14"/>
      <c r="H943" s="15"/>
      <c r="I943" s="15"/>
      <c r="J943" s="4"/>
      <c r="K943" s="4"/>
      <c r="L943" s="4"/>
      <c r="M943" s="4"/>
      <c r="N943" s="4"/>
      <c r="O943" s="4"/>
      <c r="P943" s="4"/>
      <c r="Q943" s="4"/>
      <c r="R943" s="4"/>
      <c r="S943" s="4"/>
      <c r="T943" s="4"/>
      <c r="U943" s="4"/>
      <c r="V943" s="4"/>
      <c r="W943" s="4"/>
      <c r="X943" s="4"/>
    </row>
    <row r="944" ht="15.5">
      <c r="A944" s="4"/>
      <c r="B944" s="4"/>
      <c r="C944" s="4"/>
      <c r="D944" s="4"/>
      <c r="E944" s="4"/>
      <c r="F944" s="4"/>
      <c r="G944" s="14"/>
      <c r="H944" s="15"/>
      <c r="I944" s="15"/>
      <c r="J944" s="4"/>
      <c r="K944" s="4"/>
      <c r="L944" s="4"/>
      <c r="M944" s="4"/>
      <c r="N944" s="4"/>
      <c r="O944" s="4"/>
      <c r="P944" s="4"/>
      <c r="Q944" s="4"/>
      <c r="R944" s="4"/>
      <c r="S944" s="4"/>
      <c r="T944" s="4"/>
      <c r="U944" s="4"/>
      <c r="V944" s="4"/>
      <c r="W944" s="4"/>
      <c r="X944" s="4"/>
    </row>
    <row r="945" ht="15.5">
      <c r="A945" s="4"/>
      <c r="B945" s="4"/>
      <c r="C945" s="4"/>
      <c r="D945" s="4"/>
      <c r="E945" s="4"/>
      <c r="F945" s="4"/>
      <c r="G945" s="14"/>
      <c r="H945" s="15"/>
      <c r="I945" s="15"/>
      <c r="J945" s="4"/>
      <c r="K945" s="4"/>
      <c r="L945" s="4"/>
      <c r="M945" s="4"/>
      <c r="N945" s="4"/>
      <c r="O945" s="4"/>
      <c r="P945" s="4"/>
      <c r="Q945" s="4"/>
      <c r="R945" s="4"/>
      <c r="S945" s="4"/>
      <c r="T945" s="4"/>
      <c r="U945" s="4"/>
      <c r="V945" s="4"/>
      <c r="W945" s="4"/>
      <c r="X945" s="4"/>
    </row>
    <row r="946" ht="15.5">
      <c r="A946" s="4"/>
      <c r="B946" s="4"/>
      <c r="C946" s="4"/>
      <c r="D946" s="4"/>
      <c r="E946" s="4"/>
      <c r="F946" s="4"/>
      <c r="G946" s="14"/>
      <c r="H946" s="15"/>
      <c r="I946" s="15"/>
      <c r="J946" s="4"/>
      <c r="K946" s="4"/>
      <c r="L946" s="4"/>
      <c r="M946" s="4"/>
      <c r="N946" s="4"/>
      <c r="O946" s="4"/>
      <c r="P946" s="4"/>
      <c r="Q946" s="4"/>
      <c r="R946" s="4"/>
      <c r="S946" s="4"/>
      <c r="T946" s="4"/>
      <c r="U946" s="4"/>
      <c r="V946" s="4"/>
      <c r="W946" s="4"/>
      <c r="X946" s="4"/>
    </row>
    <row r="947" ht="15.5">
      <c r="A947" s="4"/>
      <c r="B947" s="4"/>
      <c r="C947" s="4"/>
      <c r="D947" s="4"/>
      <c r="E947" s="4"/>
      <c r="F947" s="4"/>
      <c r="G947" s="14"/>
      <c r="H947" s="15"/>
      <c r="I947" s="15"/>
      <c r="J947" s="4"/>
      <c r="K947" s="4"/>
      <c r="L947" s="4"/>
      <c r="M947" s="4"/>
      <c r="N947" s="4"/>
      <c r="O947" s="4"/>
      <c r="P947" s="4"/>
      <c r="Q947" s="4"/>
      <c r="R947" s="4"/>
      <c r="S947" s="4"/>
      <c r="T947" s="4"/>
      <c r="U947" s="4"/>
      <c r="V947" s="4"/>
      <c r="W947" s="4"/>
      <c r="X947" s="4"/>
    </row>
    <row r="948" ht="15.5">
      <c r="A948" s="4"/>
      <c r="B948" s="4"/>
      <c r="C948" s="4"/>
      <c r="D948" s="4"/>
      <c r="E948" s="4"/>
      <c r="F948" s="4"/>
      <c r="G948" s="14"/>
      <c r="H948" s="15"/>
      <c r="I948" s="15"/>
      <c r="J948" s="4"/>
      <c r="K948" s="4"/>
      <c r="L948" s="4"/>
      <c r="M948" s="4"/>
      <c r="N948" s="4"/>
      <c r="O948" s="4"/>
      <c r="P948" s="4"/>
      <c r="Q948" s="4"/>
      <c r="R948" s="4"/>
      <c r="S948" s="4"/>
      <c r="T948" s="4"/>
      <c r="U948" s="4"/>
      <c r="V948" s="4"/>
      <c r="W948" s="4"/>
      <c r="X948" s="4"/>
    </row>
    <row r="949" ht="15.5">
      <c r="A949" s="4"/>
      <c r="B949" s="4"/>
      <c r="C949" s="4"/>
      <c r="D949" s="4"/>
      <c r="E949" s="4"/>
      <c r="F949" s="4"/>
      <c r="G949" s="14"/>
      <c r="H949" s="15"/>
      <c r="I949" s="15"/>
      <c r="J949" s="4"/>
      <c r="K949" s="4"/>
      <c r="L949" s="4"/>
      <c r="M949" s="4"/>
      <c r="N949" s="4"/>
      <c r="O949" s="4"/>
      <c r="P949" s="4"/>
      <c r="Q949" s="4"/>
      <c r="R949" s="4"/>
      <c r="S949" s="4"/>
      <c r="T949" s="4"/>
      <c r="U949" s="4"/>
      <c r="V949" s="4"/>
      <c r="W949" s="4"/>
      <c r="X949" s="4"/>
    </row>
    <row r="950" ht="15.5">
      <c r="A950" s="4"/>
      <c r="B950" s="4"/>
      <c r="C950" s="4"/>
      <c r="D950" s="4"/>
      <c r="E950" s="4"/>
      <c r="F950" s="4"/>
      <c r="G950" s="14"/>
      <c r="H950" s="15"/>
      <c r="I950" s="15"/>
      <c r="J950" s="4"/>
      <c r="K950" s="4"/>
      <c r="L950" s="4"/>
      <c r="M950" s="4"/>
      <c r="N950" s="4"/>
      <c r="O950" s="4"/>
      <c r="P950" s="4"/>
      <c r="Q950" s="4"/>
      <c r="R950" s="4"/>
      <c r="S950" s="4"/>
      <c r="T950" s="4"/>
      <c r="U950" s="4"/>
      <c r="V950" s="4"/>
      <c r="W950" s="4"/>
      <c r="X950" s="4"/>
    </row>
    <row r="951" ht="15.5">
      <c r="A951" s="4"/>
      <c r="B951" s="4"/>
      <c r="C951" s="4"/>
      <c r="D951" s="4"/>
      <c r="E951" s="4"/>
      <c r="F951" s="4"/>
      <c r="G951" s="14"/>
      <c r="H951" s="15"/>
      <c r="I951" s="15"/>
      <c r="J951" s="4"/>
      <c r="K951" s="4"/>
      <c r="L951" s="4"/>
      <c r="M951" s="4"/>
      <c r="N951" s="4"/>
      <c r="O951" s="4"/>
      <c r="P951" s="4"/>
      <c r="Q951" s="4"/>
      <c r="R951" s="4"/>
      <c r="S951" s="4"/>
      <c r="T951" s="4"/>
      <c r="U951" s="4"/>
      <c r="V951" s="4"/>
      <c r="W951" s="4"/>
      <c r="X951" s="4"/>
    </row>
  </sheetData>
  <autoFilter ref="A13:O23"/>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A24:E24"/>
    <mergeCell ref="F24:O24"/>
    <mergeCell ref="A25:E25"/>
    <mergeCell ref="F25:O25"/>
    <mergeCell ref="A26:E26"/>
    <mergeCell ref="F26:O26"/>
    <mergeCell ref="A27:E27"/>
    <mergeCell ref="F27:O27"/>
    <mergeCell ref="A28:E28"/>
    <mergeCell ref="F28:O28"/>
    <mergeCell ref="B31:O31"/>
    <mergeCell ref="B32:O32"/>
    <mergeCell ref="B33:O33"/>
    <mergeCell ref="B34:O34"/>
    <mergeCell ref="B35:O35"/>
    <mergeCell ref="B36:O36"/>
    <mergeCell ref="B37:O37"/>
    <mergeCell ref="B38:O38"/>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Liubov BOIARKINA-BILAN</cp:lastModifiedBy>
  <cp:revision>1</cp:revision>
  <dcterms:created xsi:type="dcterms:W3CDTF">2024-06-06T13:24:24Z</dcterms:created>
  <dcterms:modified xsi:type="dcterms:W3CDTF">2026-07-30T09:02:22Z</dcterms:modified>
</cp:coreProperties>
</file>